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dget_2025" sheetId="1" state="visible" r:id="rId3"/>
    <sheet name="Hypothèses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<sst xmlns="http://schemas.openxmlformats.org/spreadsheetml/2006/main" count="40" uniqueCount="39">
  <si>
    <t xml:space="preserve">MÉTALUX SAS — Budget annuel 2025</t>
  </si>
  <si>
    <t xml:space="preserve">Construit en décembre 2024 — Validé Codir du 15/12/2024</t>
  </si>
  <si>
    <t xml:space="preserve">Departement</t>
  </si>
  <si>
    <t xml:space="preserve">Nature_Budget</t>
  </si>
  <si>
    <t xml:space="preserve">Janvier</t>
  </si>
  <si>
    <t xml:space="preserve">Février</t>
  </si>
  <si>
    <t xml:space="preserve">Mars</t>
  </si>
  <si>
    <t xml:space="preserve">Avril</t>
  </si>
  <si>
    <t xml:space="preserve">Mai</t>
  </si>
  <si>
    <t xml:space="preserve">Juin</t>
  </si>
  <si>
    <t xml:space="preserve">Juillet</t>
  </si>
  <si>
    <t xml:space="preserve">Août</t>
  </si>
  <si>
    <t xml:space="preserve">Septembre</t>
  </si>
  <si>
    <t xml:space="preserve">Octobre</t>
  </si>
  <si>
    <t xml:space="preserve">Novembre</t>
  </si>
  <si>
    <t xml:space="preserve">Décembre</t>
  </si>
  <si>
    <t xml:space="preserve">Total_Annuel</t>
  </si>
  <si>
    <t xml:space="preserve">Ventes</t>
  </si>
  <si>
    <t xml:space="preserve">CA prévisionnel</t>
  </si>
  <si>
    <t xml:space="preserve">Production</t>
  </si>
  <si>
    <t xml:space="preserve">Coûts production</t>
  </si>
  <si>
    <t xml:space="preserve">RH</t>
  </si>
  <si>
    <t xml:space="preserve">Masse salariale</t>
  </si>
  <si>
    <t xml:space="preserve">Administration</t>
  </si>
  <si>
    <t xml:space="preserve">Frais administratifs</t>
  </si>
  <si>
    <t xml:space="preserve">TOTAL GLOBAL</t>
  </si>
  <si>
    <t xml:space="preserve">Hypothèses budgétaires 2025</t>
  </si>
  <si>
    <t xml:space="preserve">VENTES</t>
  </si>
  <si>
    <t xml:space="preserve">- Croissance attendue : +4% vs 2024</t>
  </si>
  <si>
    <t xml:space="preserve">- Saisonnalité industrielle classique : creux estival (juillet-août), pic en novembre</t>
  </si>
  <si>
    <t xml:space="preserve">- Hypothèse de prix moyen stable, volume +4%</t>
  </si>
  <si>
    <t xml:space="preserve">PRODUCTION</t>
  </si>
  <si>
    <t xml:space="preserve">- Hausse matières premières acier estimée à +3% sur l'année</t>
  </si>
  <si>
    <t xml:space="preserve">- Productivité +2% grâce au nouveau parc machine ligne B</t>
  </si>
  <si>
    <t xml:space="preserve">- Augmentation collective de 2% au 1er avril</t>
  </si>
  <si>
    <t xml:space="preserve">- 2 embauches prévues : 1 en Production (mai), 1 en Administration (septembre)</t>
  </si>
  <si>
    <t xml:space="preserve">ADMINISTRATION</t>
  </si>
  <si>
    <t xml:space="preserve">- Maintien des charges fixes</t>
  </si>
  <si>
    <t xml:space="preserve">- Provision exceptionnelle pour migration ERP en T4 (~5 k€/mois sur Q4)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</si>
</sst>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&quot; €&quot;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Cambria"/>
      <family val="0"/>
      <charset val="1"/>
    </font>
    <font>
      <i val="true"/>
      <sz val="10"/>
      <name val="Cambria"/>
      <family val="0"/>
      <charset val="1"/>
    </font>
    <font>
      <b val="true"/>
      <sz val="11"/>
      <name val="Cambria"/>
      <family val="0"/>
      <charset val="1"/>
    </font>
    <font>
      <sz val="11"/>
      <color rgb="FF0000FF"/>
      <name val="Cambria"/>
      <family val="0"/>
      <charset val="1"/>
    </font>
    <font>
      <b val="true"/>
      <sz val="11"/>
      <color rgb="FF000000"/>
      <name val="Cambria"/>
      <family val="0"/>
      <charset val="1"/>
    </font>
    <font>
      <b val="true"/>
      <sz val="12"/>
      <name val="Cambria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D9E1F2"/>
        <bgColor rgb="FFF2F2F2"/>
      </patternFill>
    </fill>
    <fill>
      <patternFill patternType="solid">
        <fgColor rgb="FFF2F2F2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8"/>
    <col collapsed="false" customWidth="true" hidden="false" outlineLevel="0" max="2" min="2" style="0" width="22"/>
    <col collapsed="false" customWidth="true" hidden="false" outlineLevel="0" max="15" min="3" style="0" width="13"/>
  </cols>
  <sheetData>
    <row r="1" customFormat="false" ht="17.35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false" ht="15" hidden="false" customHeight="fals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4" customFormat="false" ht="15" hidden="false" customHeight="false" outlineLevel="0" collapsed="false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customFormat="false" ht="15" hidden="false" customHeight="false" outlineLevel="0" collapsed="false">
      <c r="A5" s="0" t="s">
        <v>17</v>
      </c>
      <c r="B5" s="0" t="s">
        <v>18</v>
      </c>
      <c r="C5" s="4" t="n">
        <v>2200000</v>
      </c>
      <c r="D5" s="4" t="n">
        <v>2300000</v>
      </c>
      <c r="E5" s="4" t="n">
        <v>2500000</v>
      </c>
      <c r="F5" s="4" t="n">
        <v>2400000</v>
      </c>
      <c r="G5" s="4" t="n">
        <v>2350000</v>
      </c>
      <c r="H5" s="4" t="n">
        <v>2200000</v>
      </c>
      <c r="I5" s="4" t="n">
        <v>2000000</v>
      </c>
      <c r="J5" s="4" t="n">
        <v>1500000</v>
      </c>
      <c r="K5" s="4" t="n">
        <v>2300000</v>
      </c>
      <c r="L5" s="4" t="n">
        <v>2500000</v>
      </c>
      <c r="M5" s="4" t="n">
        <v>2700000</v>
      </c>
      <c r="N5" s="4" t="n">
        <v>2600000</v>
      </c>
      <c r="O5" s="5" t="n">
        <f aca="false">SUM(C5:N5)</f>
        <v>27550000</v>
      </c>
    </row>
    <row r="6" customFormat="false" ht="15" hidden="false" customHeight="false" outlineLevel="0" collapsed="false">
      <c r="A6" s="0" t="s">
        <v>19</v>
      </c>
      <c r="B6" s="0" t="s">
        <v>20</v>
      </c>
      <c r="C6" s="4" t="n">
        <v>620000</v>
      </c>
      <c r="D6" s="4" t="n">
        <v>630000</v>
      </c>
      <c r="E6" s="4" t="n">
        <v>660000</v>
      </c>
      <c r="F6" s="4" t="n">
        <v>650000</v>
      </c>
      <c r="G6" s="4" t="n">
        <v>645000</v>
      </c>
      <c r="H6" s="4" t="n">
        <v>615000</v>
      </c>
      <c r="I6" s="4" t="n">
        <v>580000</v>
      </c>
      <c r="J6" s="4" t="n">
        <v>420000</v>
      </c>
      <c r="K6" s="4" t="n">
        <v>635000</v>
      </c>
      <c r="L6" s="4" t="n">
        <v>660000</v>
      </c>
      <c r="M6" s="4" t="n">
        <v>700000</v>
      </c>
      <c r="N6" s="4" t="n">
        <v>680000</v>
      </c>
      <c r="O6" s="5" t="n">
        <f aca="false">SUM(C6:N6)</f>
        <v>7495000</v>
      </c>
    </row>
    <row r="7" customFormat="false" ht="15" hidden="false" customHeight="false" outlineLevel="0" collapsed="false">
      <c r="A7" s="0" t="s">
        <v>21</v>
      </c>
      <c r="B7" s="0" t="s">
        <v>22</v>
      </c>
      <c r="C7" s="4" t="n">
        <v>108000</v>
      </c>
      <c r="D7" s="4" t="n">
        <v>108000</v>
      </c>
      <c r="E7" s="4" t="n">
        <v>109000</v>
      </c>
      <c r="F7" s="4" t="n">
        <v>110000</v>
      </c>
      <c r="G7" s="4" t="n">
        <v>110000</v>
      </c>
      <c r="H7" s="4" t="n">
        <v>112000</v>
      </c>
      <c r="I7" s="4" t="n">
        <v>108000</v>
      </c>
      <c r="J7" s="4" t="n">
        <v>105000</v>
      </c>
      <c r="K7" s="4" t="n">
        <v>110000</v>
      </c>
      <c r="L7" s="4" t="n">
        <v>111000</v>
      </c>
      <c r="M7" s="4" t="n">
        <v>113000</v>
      </c>
      <c r="N7" s="4" t="n">
        <v>115000</v>
      </c>
      <c r="O7" s="5" t="n">
        <f aca="false">SUM(C7:N7)</f>
        <v>1319000</v>
      </c>
    </row>
    <row r="8" customFormat="false" ht="15" hidden="false" customHeight="false" outlineLevel="0" collapsed="false">
      <c r="A8" s="0" t="s">
        <v>23</v>
      </c>
      <c r="B8" s="0" t="s">
        <v>24</v>
      </c>
      <c r="C8" s="4" t="n">
        <v>175000</v>
      </c>
      <c r="D8" s="4" t="n">
        <v>175000</v>
      </c>
      <c r="E8" s="4" t="n">
        <v>180000</v>
      </c>
      <c r="F8" s="4" t="n">
        <v>180000</v>
      </c>
      <c r="G8" s="4" t="n">
        <v>178000</v>
      </c>
      <c r="H8" s="4" t="n">
        <v>175000</v>
      </c>
      <c r="I8" s="4" t="n">
        <v>170000</v>
      </c>
      <c r="J8" s="4" t="n">
        <v>165000</v>
      </c>
      <c r="K8" s="4" t="n">
        <v>180000</v>
      </c>
      <c r="L8" s="4" t="n">
        <v>182000</v>
      </c>
      <c r="M8" s="4" t="n">
        <v>185000</v>
      </c>
      <c r="N8" s="4" t="n">
        <v>190000</v>
      </c>
      <c r="O8" s="5" t="n">
        <f aca="false">SUM(C8:N8)</f>
        <v>2135000</v>
      </c>
    </row>
    <row r="10" customFormat="false" ht="15" hidden="false" customHeight="false" outlineLevel="0" collapsed="false">
      <c r="A10" s="6" t="s">
        <v>25</v>
      </c>
      <c r="C10" s="7" t="n">
        <f aca="false">SUM(C5:C8)</f>
        <v>3103000</v>
      </c>
      <c r="D10" s="7" t="n">
        <f aca="false">SUM(D5:D8)</f>
        <v>3213000</v>
      </c>
      <c r="E10" s="7" t="n">
        <f aca="false">SUM(E5:E8)</f>
        <v>3449000</v>
      </c>
      <c r="F10" s="7" t="n">
        <f aca="false">SUM(F5:F8)</f>
        <v>3340000</v>
      </c>
      <c r="G10" s="7" t="n">
        <f aca="false">SUM(G5:G8)</f>
        <v>3283000</v>
      </c>
      <c r="H10" s="7" t="n">
        <f aca="false">SUM(H5:H8)</f>
        <v>3102000</v>
      </c>
      <c r="I10" s="7" t="n">
        <f aca="false">SUM(I5:I8)</f>
        <v>2858000</v>
      </c>
      <c r="J10" s="7" t="n">
        <f aca="false">SUM(J5:J8)</f>
        <v>2190000</v>
      </c>
      <c r="K10" s="7" t="n">
        <f aca="false">SUM(K5:K8)</f>
        <v>3225000</v>
      </c>
      <c r="L10" s="7" t="n">
        <f aca="false">SUM(L5:L8)</f>
        <v>3453000</v>
      </c>
      <c r="M10" s="7" t="n">
        <f aca="false">SUM(M5:M8)</f>
        <v>3698000</v>
      </c>
      <c r="N10" s="7" t="n">
        <f aca="false">SUM(N5:N8)</f>
        <v>3585000</v>
      </c>
      <c r="O10" s="7" t="n">
        <f aca="false">SUM(O5:O8)</f>
        <v>38499000</v>
      </c>
    </row>
  </sheetData>
  <mergeCells count="2">
    <mergeCell ref="A1:N1"/>
    <mergeCell ref="A2:N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80"/>
  </cols>
  <sheetData>
    <row r="1" customFormat="false" ht="15" hidden="false" customHeight="false" outlineLevel="0" collapsed="false">
      <c r="A1" s="8" t="s">
        <v>26</v>
      </c>
    </row>
    <row r="3" customFormat="false" ht="15" hidden="false" customHeight="false" outlineLevel="0" collapsed="false">
      <c r="A3" s="0" t="s">
        <v>27</v>
      </c>
    </row>
    <row r="4" customFormat="false" ht="15" hidden="false" customHeight="false" outlineLevel="0" collapsed="false">
      <c r="A4" s="0" t="s">
        <v>28</v>
      </c>
    </row>
    <row r="5" customFormat="false" ht="15" hidden="false" customHeight="false" outlineLevel="0" collapsed="false">
      <c r="A5" s="0" t="s">
        <v>29</v>
      </c>
    </row>
    <row r="6" customFormat="false" ht="15" hidden="false" customHeight="false" outlineLevel="0" collapsed="false">
      <c r="A6" s="0" t="s">
        <v>30</v>
      </c>
    </row>
    <row r="8" customFormat="false" ht="15" hidden="false" customHeight="false" outlineLevel="0" collapsed="false">
      <c r="A8" s="0" t="s">
        <v>31</v>
      </c>
    </row>
    <row r="9" customFormat="false" ht="15" hidden="false" customHeight="false" outlineLevel="0" collapsed="false">
      <c r="A9" s="0" t="s">
        <v>32</v>
      </c>
    </row>
    <row r="10" customFormat="false" ht="15" hidden="false" customHeight="false" outlineLevel="0" collapsed="false">
      <c r="A10" s="0" t="s">
        <v>33</v>
      </c>
    </row>
    <row r="12" customFormat="false" ht="15" hidden="false" customHeight="false" outlineLevel="0" collapsed="false">
      <c r="A12" s="0" t="s">
        <v>21</v>
      </c>
    </row>
    <row r="13" customFormat="false" ht="15" hidden="false" customHeight="false" outlineLevel="0" collapsed="false">
      <c r="A13" s="0" t="s">
        <v>34</v>
      </c>
    </row>
    <row r="14" customFormat="false" ht="15" hidden="false" customHeight="false" outlineLevel="0" collapsed="false">
      <c r="A14" s="0" t="s">
        <v>35</v>
      </c>
    </row>
    <row r="16" customFormat="false" ht="15" hidden="false" customHeight="false" outlineLevel="0" collapsed="false">
      <c r="A16" s="0" t="s">
        <v>36</v>
      </c>
    </row>
    <row r="17" customFormat="false" ht="15" hidden="false" customHeight="false" outlineLevel="0" collapsed="false">
      <c r="A17" s="0" t="s">
        <v>37</v>
      </c>
    </row>
    <row r="18" customFormat="false" ht="15" hidden="false" customHeight="false" outlineLevel="0" collapsed="false">
      <c r="A18" s="0" t="s">
        <v>38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2026-05-07T11:31:44Z</dcterms:created>
  <dc:creator>openpyxl</dc:creator>
  <dc:description/>
  <dc:language>en-US</dc:language>
  <cp:lastModifiedBy/>
  <dcterms:modified xsi:type="dcterms:W3CDTF">2026-05-07T11:31:44Z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